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Y:\БЮДЖЕТЫ ПОСЕЛЕНИЙ\КОММУНАР\Бюджет 2026-2028\на 01.04.2026\"/>
    </mc:Choice>
  </mc:AlternateContent>
  <xr:revisionPtr revIDLastSave="0" documentId="13_ncr:1_{85D63B62-914F-4916-91F8-F5121DE6CFE4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Роспись доходов" sheetId="1" r:id="rId1"/>
  </sheets>
  <definedNames>
    <definedName name="LAST_CELL" localSheetId="0">'Роспись доходов'!#REF!</definedName>
  </definedNames>
  <calcPr calcId="191029"/>
</workbook>
</file>

<file path=xl/calcChain.xml><?xml version="1.0" encoding="utf-8"?>
<calcChain xmlns="http://schemas.openxmlformats.org/spreadsheetml/2006/main">
  <c r="V44" i="1" l="1"/>
  <c r="W44" i="1"/>
  <c r="W42" i="1"/>
  <c r="V42" i="1"/>
  <c r="U42" i="1"/>
  <c r="W40" i="1"/>
  <c r="V40" i="1"/>
  <c r="U40" i="1"/>
  <c r="W38" i="1"/>
  <c r="V38" i="1"/>
  <c r="U38" i="1"/>
  <c r="W36" i="1"/>
  <c r="V36" i="1"/>
  <c r="U36" i="1"/>
  <c r="W35" i="1" l="1"/>
  <c r="W34" i="1" s="1"/>
  <c r="V35" i="1"/>
  <c r="V34" i="1" s="1"/>
  <c r="U35" i="1"/>
  <c r="U34" i="1" s="1"/>
  <c r="V28" i="1" l="1"/>
  <c r="W28" i="1"/>
  <c r="V30" i="1"/>
  <c r="W30" i="1"/>
  <c r="U30" i="1"/>
  <c r="U28" i="1"/>
  <c r="V24" i="1"/>
  <c r="W24" i="1"/>
  <c r="V22" i="1"/>
  <c r="W22" i="1"/>
  <c r="U22" i="1" l="1"/>
  <c r="V13" i="1" l="1"/>
  <c r="V12" i="1" s="1"/>
  <c r="W13" i="1"/>
  <c r="W12" i="1" s="1"/>
  <c r="U13" i="1"/>
  <c r="U32" i="1"/>
  <c r="V17" i="1" l="1"/>
  <c r="V11" i="1" s="1"/>
  <c r="W17" i="1"/>
  <c r="W11" i="1" s="1"/>
  <c r="U17" i="1"/>
  <c r="U11" i="1" s="1"/>
  <c r="U44" i="1" s="1"/>
  <c r="U24" i="1" l="1"/>
  <c r="U12" i="1"/>
</calcChain>
</file>

<file path=xl/sharedStrings.xml><?xml version="1.0" encoding="utf-8"?>
<sst xmlns="http://schemas.openxmlformats.org/spreadsheetml/2006/main" count="92" uniqueCount="75">
  <si>
    <t>Документ</t>
  </si>
  <si>
    <t>КВД</t>
  </si>
  <si>
    <t>Наименование КВД</t>
  </si>
  <si>
    <t>НАЛОГОВЫЕ И НЕНАЛОГОВЫЕ ДОХОДЫ</t>
  </si>
  <si>
    <t>НАЛОГИ НА ПРИБЫЛЬ, ДОХОДЫ</t>
  </si>
  <si>
    <t>Налог на доходы физических лиц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</si>
  <si>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</si>
  <si>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</si>
  <si>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2271 Налогового кодекса Российской Федерации</t>
  </si>
  <si>
    <t>НАЛОГИ НА ИМУЩЕСТВО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</si>
  <si>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</si>
  <si>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Земельный налог с физических лиц, обладающих земельным участком, расположенным в границах сельских поселений</t>
  </si>
  <si>
    <t>ШТРАФЫ, САНКЦИИ, ВОЗМЕЩЕНИЕ УЩЕРБА</t>
  </si>
  <si>
    <t>000.1.00.00000.00.0000.000</t>
  </si>
  <si>
    <t>000.1.01.00000.00.0000.000</t>
  </si>
  <si>
    <t>000.1.01.02000.01.0000.110</t>
  </si>
  <si>
    <t>000.1.06.00000.00.0000.000</t>
  </si>
  <si>
    <t>000.1.16.00000.00.0000.000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</si>
  <si>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</si>
  <si>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</si>
  <si>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</si>
  <si>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</si>
  <si>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к Решению Совета депутатов Коммунаровского сельского поселения</t>
  </si>
  <si>
    <t>"О бюджете Коммунаровского сельского поселения</t>
  </si>
  <si>
    <t>947.1.11.05000.00.0000.120</t>
  </si>
  <si>
    <t>947.1.11.05035.10.0000.120</t>
  </si>
  <si>
    <t>Единица измерения: тыс.руб.</t>
  </si>
  <si>
    <t>000.1.05.00000.00.0000.000</t>
  </si>
  <si>
    <t>НАЛОГИ НА СОВОКУПНЫЙ ДОХОД</t>
  </si>
  <si>
    <t>175,00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</si>
  <si>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</si>
  <si>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947 116 02020 02 0000 140</t>
  </si>
  <si>
    <t>947.1.08.04020.01.0000.110</t>
  </si>
  <si>
    <t>Приложение №1</t>
  </si>
  <si>
    <t>Прогноз поступлений в бюджет Коммунаровского сельского поселения</t>
  </si>
  <si>
    <t>Земельный налог с организаций, обладающих земельным участком, расположенным в границах сельских поселений</t>
  </si>
  <si>
    <t>000.1.03.00000.00.0000.000</t>
  </si>
  <si>
    <t>НАЛОГИ НА ТОВАРЫ (РАБОТЫ, УСЛУГИ), РЕАЛИЗУЕМЫЕ НА ТЕРРИТОРИИ РОССИЙСКОЙ ФЕДЕРАЦИИ</t>
  </si>
  <si>
    <t>182.1.03.02231.01.0000.110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</si>
  <si>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</si>
  <si>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182.1.03.02241.01.0000.110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</si>
  <si>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</si>
  <si>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182.1.03.02251.01.0000.110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</si>
  <si>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</si>
  <si>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182.1.03.02261.01.0000.110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</si>
  <si>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</si>
  <si>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на 2026 год и плановый период 2027 и 2028 гг</t>
  </si>
  <si>
    <t>182.1.01.02010.01.0000.110</t>
  </si>
  <si>
    <t>182.1.01.02030.01.0000.110</t>
  </si>
  <si>
    <t>182.1.01.02040.01.0000.110</t>
  </si>
  <si>
    <t>182.1.05.03010.01.0000.110</t>
  </si>
  <si>
    <t>182.1.06.01030.10.0000.110</t>
  </si>
  <si>
    <t>182.1.06.06033.10.0000.110</t>
  </si>
  <si>
    <t>182.1.06.06043.10.0000.110</t>
  </si>
  <si>
    <t>000.2.02.00000.00.0000.000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</si>
  <si>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</si>
  <si>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</si>
  <si>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000.2.02.15001.10.0000.150</t>
  </si>
  <si>
    <t>Дотации бюджетам сельских поселений на выравнивание бюджетной обеспеченности из бюджета субъекта Российской Федерации</t>
  </si>
  <si>
    <t>000.2.02.30024.10.0000.150</t>
  </si>
  <si>
    <t>Субвенции бюджетам сельских поселений на выполнение передаваемых полномочий субъектов Российской Федерации</t>
  </si>
  <si>
    <t>3 966,27</t>
  </si>
  <si>
    <t>1 284,60</t>
  </si>
  <si>
    <t>1 293,60</t>
  </si>
  <si>
    <t>000.2.02.35118.10.0000.150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</si>
  <si>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</si>
  <si>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1 186,00</t>
  </si>
  <si>
    <t>000.2.02.40014.10.0000.150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</si>
  <si>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</si>
  <si>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2,80</t>
  </si>
  <si>
    <t>2,60</t>
  </si>
  <si>
    <t>947.2.02.15001.10.0000.150</t>
  </si>
  <si>
    <t>947.2.02.30024.10.0000.150</t>
  </si>
  <si>
    <t>947.2.02.35118.10.0000.150</t>
  </si>
  <si>
    <t>947.2.02.40014.10.0000.150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</si>
</sst>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?"/>
  </numFmts>
  <fonts count="10" x14ac:knownFonts="1">
    <font>
      <sz val="10"/>
      <name val="Arial"/>
    </font>
    <font>
      <sz val="10"/>
      <name val="Arial"/>
      <family val="2"/>
      <charset val="204"/>
    </font>
    <font>
      <sz val="8.5"/>
      <name val="Arial"/>
      <family val="2"/>
      <charset val="204"/>
    </font>
    <font>
      <b/>
      <sz val="12"/>
      <name val="Arial"/>
      <family val="2"/>
      <charset val="204"/>
    </font>
    <font>
      <b/>
      <sz val="8.5"/>
      <name val="Arial"/>
      <family val="2"/>
      <charset val="204"/>
    </font>
    <font>
      <sz val="9"/>
      <name val="Arial"/>
      <family val="2"/>
      <charset val="204"/>
    </font>
    <font>
      <sz val="10"/>
      <color theme="1"/>
      <name val="Arial"/>
      <family val="2"/>
      <charset val="204"/>
    </font>
    <font>
      <sz val="8.5"/>
      <color theme="1"/>
      <name val="Arial"/>
      <family val="2"/>
      <charset val="204"/>
    </font>
    <font>
      <b/>
      <sz val="8.5"/>
      <color theme="1"/>
      <name val="Arial"/>
      <family val="2"/>
      <charset val="204"/>
    </font>
    <font>
      <b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0" xfId="0" applyFont="1" applyAlignment="1">
      <alignment horizontal="right"/>
    </xf>
    <xf numFmtId="0" fontId="1" fillId="0" borderId="0" xfId="0" applyFont="1"/>
    <xf numFmtId="0" fontId="3" fillId="0" borderId="0" xfId="0" applyFont="1" applyAlignment="1">
      <alignment horizontal="right" vertical="center"/>
    </xf>
    <xf numFmtId="0" fontId="2" fillId="0" borderId="0" xfId="0" applyFont="1"/>
    <xf numFmtId="0" fontId="5" fillId="0" borderId="0" xfId="0" applyFont="1" applyAlignment="1">
      <alignment vertical="top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justify" vertical="center"/>
    </xf>
    <xf numFmtId="0" fontId="1" fillId="0" borderId="0" xfId="0" applyFont="1" applyAlignment="1">
      <alignment wrapText="1"/>
    </xf>
    <xf numFmtId="0" fontId="7" fillId="2" borderId="1" xfId="0" applyFont="1" applyFill="1" applyBorder="1" applyAlignment="1">
      <alignment vertical="top" wrapText="1"/>
    </xf>
    <xf numFmtId="0" fontId="8" fillId="2" borderId="1" xfId="0" applyFont="1" applyFill="1" applyBorder="1" applyAlignment="1">
      <alignment vertical="top" wrapText="1"/>
    </xf>
    <xf numFmtId="0" fontId="9" fillId="0" borderId="0" xfId="0" applyFont="1"/>
    <xf numFmtId="0" fontId="4" fillId="0" borderId="1" xfId="0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right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left" vertical="center" wrapText="1"/>
    </xf>
    <xf numFmtId="49" fontId="2" fillId="0" borderId="1" xfId="0" applyNumberFormat="1" applyFont="1" applyBorder="1" applyAlignment="1">
      <alignment horizontal="left" vertical="center" wrapText="1"/>
    </xf>
    <xf numFmtId="0" fontId="2" fillId="0" borderId="0" xfId="0" applyFont="1" applyAlignment="1">
      <alignment wrapText="1"/>
    </xf>
    <xf numFmtId="0" fontId="2" fillId="0" borderId="0" xfId="0" applyFont="1" applyAlignment="1">
      <alignment vertical="top" wrapText="1"/>
    </xf>
    <xf numFmtId="49" fontId="4" fillId="0" borderId="3" xfId="0" applyNumberFormat="1" applyFont="1" applyBorder="1" applyAlignment="1">
      <alignment horizontal="left" vertical="center" wrapText="1"/>
    </xf>
    <xf numFmtId="49" fontId="2" fillId="0" borderId="3" xfId="0" applyNumberFormat="1" applyFont="1" applyBorder="1" applyAlignment="1">
      <alignment horizontal="left" vertical="center" wrapText="1"/>
    </xf>
    <xf numFmtId="49" fontId="2" fillId="0" borderId="4" xfId="0" applyNumberFormat="1" applyFont="1" applyBorder="1" applyAlignment="1">
      <alignment horizontal="lef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164" fontId="2" fillId="0" borderId="1" xfId="0" applyNumberFormat="1" applyFont="1" applyBorder="1" applyAlignment="1">
      <alignment horizontal="left" vertical="center" wrapText="1"/>
    </xf>
    <xf numFmtId="164" fontId="4" fillId="0" borderId="1" xfId="0" applyNumberFormat="1" applyFont="1" applyBorder="1" applyAlignment="1">
      <alignment horizontal="left" vertical="center" wrapText="1"/>
    </xf>
    <xf numFmtId="49" fontId="4" fillId="0" borderId="0" xfId="0" applyNumberFormat="1" applyFont="1" applyAlignment="1">
      <alignment wrapText="1"/>
    </xf>
    <xf numFmtId="0" fontId="8" fillId="0" borderId="1" xfId="0" applyFont="1" applyBorder="1" applyAlignment="1">
      <alignment horizontal="justify" vertical="center"/>
    </xf>
    <xf numFmtId="0" fontId="7" fillId="0" borderId="1" xfId="0" applyFont="1" applyBorder="1" applyAlignment="1">
      <alignment horizontal="justify" vertical="center"/>
    </xf>
    <xf numFmtId="49" fontId="4" fillId="0" borderId="2" xfId="0" applyNumberFormat="1" applyFont="1" applyBorder="1" applyAlignment="1">
      <alignment horizontal="right" vertical="center" wrapText="1"/>
    </xf>
    <xf numFmtId="49" fontId="4" fillId="0" borderId="5" xfId="0" applyNumberFormat="1" applyFont="1" applyBorder="1" applyAlignment="1">
      <alignment horizontal="right" vertical="center" wrapText="1"/>
    </xf>
    <xf numFmtId="0" fontId="2" fillId="0" borderId="1" xfId="0" applyFont="1" applyBorder="1"/>
    <xf numFmtId="4" fontId="4" fillId="0" borderId="1" xfId="0" applyNumberFormat="1" applyFont="1" applyBorder="1" applyAlignment="1">
      <alignment vertical="center"/>
    </xf>
    <xf numFmtId="0" fontId="1" fillId="0" borderId="0" xfId="0" applyFont="1" applyAlignment="1">
      <alignment horizontal="right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left" vertical="center" wrapText="1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right" vertical="center"/>
    </xf>
    <xf numFmtId="49" fontId="1" fillId="0" borderId="0" xfId="0" applyNumberFormat="1" applyFont="1" applyAlignment="1">
      <alignment horizontal="right"/>
    </xf>
    <xf numFmtId="0" fontId="4" fillId="0" borderId="0" xfId="0" applyFont="1" applyAlignment="1">
      <alignment horizontal="center" wrapText="1"/>
    </xf>
    <xf numFmtId="0" fontId="2" fillId="0" borderId="0" xfId="0" applyFont="1" applyAlignment="1">
      <alignment wrapText="1"/>
    </xf>
    <xf numFmtId="0" fontId="2" fillId="0" borderId="0" xfId="0" applyFont="1" applyAlignment="1">
      <alignment vertical="top" wrapText="1"/>
    </xf>
    <xf numFmtId="0" fontId="4" fillId="0" borderId="2" xfId="0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W44"/>
  <sheetViews>
    <sheetView showGridLines="0" tabSelected="1" topLeftCell="A43" workbookViewId="0">
      <selection activeCell="U32" sqref="U32"/>
    </sheetView>
  </sheetViews>
  <sheetFormatPr defaultRowHeight="12.75" customHeight="1" x14ac:dyDescent="0.25"/>
  <cols>
    <col min="1" max="1" width="0.109375" style="2" customWidth="1"/>
    <col min="2" max="2" width="8.88671875" style="2" hidden="1" customWidth="1"/>
    <col min="3" max="3" width="22.109375" style="2" customWidth="1"/>
    <col min="4" max="4" width="61.88671875" style="11" customWidth="1"/>
    <col min="5" max="20" width="8.88671875" style="2" hidden="1" customWidth="1"/>
    <col min="21" max="21" width="12" style="2" bestFit="1" customWidth="1"/>
    <col min="22" max="23" width="12" style="2" customWidth="1"/>
    <col min="24" max="16384" width="8.88671875" style="2"/>
  </cols>
  <sheetData>
    <row r="1" spans="1:23" ht="12.75" customHeight="1" x14ac:dyDescent="0.25">
      <c r="A1" s="1"/>
      <c r="B1" s="1"/>
      <c r="C1" s="35" t="s">
        <v>33</v>
      </c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</row>
    <row r="2" spans="1:23" ht="12.75" customHeight="1" x14ac:dyDescent="0.25">
      <c r="A2" s="41" t="s">
        <v>22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</row>
    <row r="3" spans="1:23" ht="15.75" customHeight="1" x14ac:dyDescent="0.25">
      <c r="A3" s="3"/>
      <c r="B3" s="3"/>
      <c r="C3" s="42" t="s">
        <v>23</v>
      </c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  <c r="S3" s="42"/>
      <c r="T3" s="42"/>
      <c r="U3" s="42"/>
      <c r="V3" s="42"/>
      <c r="W3" s="42"/>
    </row>
    <row r="4" spans="1:23" ht="13.5" customHeight="1" x14ac:dyDescent="0.25">
      <c r="A4" s="1"/>
      <c r="B4" s="3"/>
      <c r="C4" s="43" t="s">
        <v>46</v>
      </c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  <c r="Q4" s="43"/>
      <c r="R4" s="43"/>
      <c r="S4" s="43"/>
      <c r="T4" s="43"/>
      <c r="U4" s="43"/>
      <c r="V4" s="43"/>
      <c r="W4" s="43"/>
    </row>
    <row r="5" spans="1:23" ht="13.2" x14ac:dyDescent="0.25">
      <c r="A5" s="45"/>
      <c r="B5" s="45"/>
      <c r="C5" s="45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  <c r="Q5" s="46"/>
      <c r="R5" s="46"/>
      <c r="S5" s="46"/>
      <c r="T5" s="46"/>
      <c r="U5" s="46"/>
      <c r="V5" s="21"/>
      <c r="W5" s="21"/>
    </row>
    <row r="6" spans="1:23" ht="13.2" customHeight="1" x14ac:dyDescent="0.25">
      <c r="A6" s="44" t="s">
        <v>34</v>
      </c>
      <c r="B6" s="44"/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  <c r="N6" s="44"/>
      <c r="O6" s="44"/>
      <c r="P6" s="44"/>
      <c r="Q6" s="44"/>
      <c r="R6" s="44"/>
      <c r="S6" s="44"/>
      <c r="T6" s="44"/>
      <c r="U6" s="44"/>
      <c r="V6" s="44"/>
      <c r="W6" s="44"/>
    </row>
    <row r="7" spans="1:23" ht="13.5" customHeight="1" x14ac:dyDescent="0.25">
      <c r="B7" s="4"/>
      <c r="C7" s="4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</row>
    <row r="8" spans="1:23" ht="13.5" customHeight="1" x14ac:dyDescent="0.25">
      <c r="A8" s="41" t="s">
        <v>26</v>
      </c>
      <c r="B8" s="41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  <c r="P8" s="41"/>
      <c r="Q8" s="41"/>
      <c r="R8" s="41"/>
      <c r="S8" s="41"/>
      <c r="T8" s="41"/>
      <c r="U8" s="41"/>
      <c r="V8" s="41"/>
      <c r="W8" s="41"/>
    </row>
    <row r="9" spans="1:23" ht="13.2" customHeight="1" x14ac:dyDescent="0.25">
      <c r="A9" s="6"/>
      <c r="B9" s="47" t="s">
        <v>0</v>
      </c>
      <c r="C9" s="38" t="s">
        <v>1</v>
      </c>
      <c r="D9" s="38" t="s">
        <v>2</v>
      </c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15"/>
      <c r="Q9" s="15"/>
      <c r="R9" s="15"/>
      <c r="S9" s="15"/>
      <c r="T9" s="15"/>
      <c r="U9" s="38">
        <v>2026</v>
      </c>
      <c r="V9" s="36">
        <v>2027</v>
      </c>
      <c r="W9" s="36">
        <v>2028</v>
      </c>
    </row>
    <row r="10" spans="1:23" ht="13.2" customHeight="1" x14ac:dyDescent="0.25">
      <c r="A10" s="6"/>
      <c r="B10" s="47"/>
      <c r="C10" s="39"/>
      <c r="D10" s="40"/>
      <c r="E10" s="38"/>
      <c r="F10" s="38"/>
      <c r="G10" s="38"/>
      <c r="H10" s="38"/>
      <c r="I10" s="38"/>
      <c r="J10" s="38"/>
      <c r="K10" s="38"/>
      <c r="L10" s="38"/>
      <c r="M10" s="38"/>
      <c r="N10" s="38"/>
      <c r="O10" s="38"/>
      <c r="P10" s="15"/>
      <c r="Q10" s="15"/>
      <c r="R10" s="15"/>
      <c r="S10" s="15"/>
      <c r="T10" s="15"/>
      <c r="U10" s="48"/>
      <c r="V10" s="37"/>
      <c r="W10" s="37"/>
    </row>
    <row r="11" spans="1:23" ht="13.2" x14ac:dyDescent="0.25">
      <c r="A11" s="7"/>
      <c r="B11" s="22"/>
      <c r="C11" s="9" t="s">
        <v>13</v>
      </c>
      <c r="D11" s="18" t="s">
        <v>3</v>
      </c>
      <c r="E11" s="9"/>
      <c r="F11" s="9"/>
      <c r="G11" s="9"/>
      <c r="H11" s="9"/>
      <c r="I11" s="9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>
        <f>U12+U22+U24+U28+U30+U32+U17</f>
        <v>3837.17</v>
      </c>
      <c r="V11" s="16">
        <f>V12+V22+V24+V28+V30+V32+V17</f>
        <v>3687</v>
      </c>
      <c r="W11" s="16">
        <f>W12+W22+W24+W28+W30+W32+W17</f>
        <v>3738</v>
      </c>
    </row>
    <row r="12" spans="1:23" ht="13.2" x14ac:dyDescent="0.25">
      <c r="A12" s="7"/>
      <c r="B12" s="22"/>
      <c r="C12" s="9" t="s">
        <v>14</v>
      </c>
      <c r="D12" s="18" t="s">
        <v>4</v>
      </c>
      <c r="E12" s="9"/>
      <c r="F12" s="9"/>
      <c r="G12" s="9"/>
      <c r="H12" s="9"/>
      <c r="I12" s="9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>
        <f>U13</f>
        <v>775</v>
      </c>
      <c r="V12" s="16">
        <f t="shared" ref="V12:W12" si="0">V13</f>
        <v>805</v>
      </c>
      <c r="W12" s="16">
        <f t="shared" si="0"/>
        <v>838</v>
      </c>
    </row>
    <row r="13" spans="1:23" ht="13.2" x14ac:dyDescent="0.25">
      <c r="A13" s="7"/>
      <c r="B13" s="22"/>
      <c r="C13" s="9" t="s">
        <v>15</v>
      </c>
      <c r="D13" s="18" t="s">
        <v>5</v>
      </c>
      <c r="E13" s="9"/>
      <c r="F13" s="9"/>
      <c r="G13" s="9"/>
      <c r="H13" s="9"/>
      <c r="I13" s="9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>
        <f>U14+U15+U16</f>
        <v>775</v>
      </c>
      <c r="V13" s="16">
        <f t="shared" ref="V13:W13" si="1">V14+V15+V16</f>
        <v>805</v>
      </c>
      <c r="W13" s="16">
        <f t="shared" si="1"/>
        <v>838</v>
      </c>
    </row>
    <row r="14" spans="1:23" ht="43.2" x14ac:dyDescent="0.25">
      <c r="A14" s="8"/>
      <c r="B14" s="23"/>
      <c r="C14" s="17" t="s">
        <v>47</v>
      </c>
      <c r="D14" s="19" t="s">
        <v>6</v>
      </c>
      <c r="E14" s="17"/>
      <c r="F14" s="17"/>
      <c r="G14" s="17"/>
      <c r="H14" s="17"/>
      <c r="I14" s="17"/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25"/>
      <c r="U14" s="25">
        <v>375</v>
      </c>
      <c r="V14" s="25">
        <v>390</v>
      </c>
      <c r="W14" s="25">
        <v>406</v>
      </c>
    </row>
    <row r="15" spans="1:23" ht="21.6" x14ac:dyDescent="0.25">
      <c r="A15" s="8"/>
      <c r="B15" s="23"/>
      <c r="C15" s="17" t="s">
        <v>48</v>
      </c>
      <c r="D15" s="19" t="s">
        <v>7</v>
      </c>
      <c r="E15" s="17"/>
      <c r="F15" s="17"/>
      <c r="G15" s="17"/>
      <c r="H15" s="17"/>
      <c r="I15" s="17"/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5"/>
      <c r="U15" s="25">
        <v>0</v>
      </c>
      <c r="V15" s="25">
        <v>0</v>
      </c>
      <c r="W15" s="25">
        <v>0</v>
      </c>
    </row>
    <row r="16" spans="1:23" ht="54" x14ac:dyDescent="0.25">
      <c r="A16" s="8"/>
      <c r="B16" s="23"/>
      <c r="C16" s="17" t="s">
        <v>49</v>
      </c>
      <c r="D16" s="26" t="s">
        <v>8</v>
      </c>
      <c r="E16" s="17"/>
      <c r="F16" s="17"/>
      <c r="G16" s="17"/>
      <c r="H16" s="17"/>
      <c r="I16" s="17"/>
      <c r="J16" s="25"/>
      <c r="K16" s="25"/>
      <c r="L16" s="25"/>
      <c r="M16" s="25"/>
      <c r="N16" s="25"/>
      <c r="O16" s="25"/>
      <c r="P16" s="25"/>
      <c r="Q16" s="25"/>
      <c r="R16" s="25"/>
      <c r="S16" s="25"/>
      <c r="T16" s="25"/>
      <c r="U16" s="25">
        <v>400</v>
      </c>
      <c r="V16" s="25">
        <v>415</v>
      </c>
      <c r="W16" s="25">
        <v>432</v>
      </c>
    </row>
    <row r="17" spans="1:23" s="14" customFormat="1" ht="21.6" x14ac:dyDescent="0.25">
      <c r="A17" s="7"/>
      <c r="B17" s="22"/>
      <c r="C17" s="9" t="s">
        <v>36</v>
      </c>
      <c r="D17" s="27" t="s">
        <v>37</v>
      </c>
      <c r="E17" s="9"/>
      <c r="F17" s="9"/>
      <c r="G17" s="9"/>
      <c r="H17" s="9"/>
      <c r="I17" s="9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>
        <f>U18+U19+U20+U21</f>
        <v>2297</v>
      </c>
      <c r="V17" s="16">
        <f t="shared" ref="V17:W17" si="2">V18+V19+V20+V21</f>
        <v>2099.8200000000002</v>
      </c>
      <c r="W17" s="16">
        <f t="shared" si="2"/>
        <v>2099.8200000000002</v>
      </c>
    </row>
    <row r="18" spans="1:23" ht="64.8" x14ac:dyDescent="0.25">
      <c r="A18" s="8"/>
      <c r="B18" s="23"/>
      <c r="C18" s="17" t="s">
        <v>38</v>
      </c>
      <c r="D18" s="26" t="s">
        <v>39</v>
      </c>
      <c r="E18" s="17"/>
      <c r="F18" s="17"/>
      <c r="G18" s="17"/>
      <c r="H18" s="17"/>
      <c r="I18" s="17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>
        <v>1201.95</v>
      </c>
      <c r="V18" s="25">
        <v>1098.24</v>
      </c>
      <c r="W18" s="25">
        <v>1098.24</v>
      </c>
    </row>
    <row r="19" spans="1:23" ht="75.599999999999994" x14ac:dyDescent="0.25">
      <c r="A19" s="8"/>
      <c r="B19" s="23"/>
      <c r="C19" s="17" t="s">
        <v>40</v>
      </c>
      <c r="D19" s="26" t="s">
        <v>41</v>
      </c>
      <c r="E19" s="17"/>
      <c r="F19" s="17"/>
      <c r="G19" s="17"/>
      <c r="H19" s="17"/>
      <c r="I19" s="17"/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25">
        <v>5.87</v>
      </c>
      <c r="V19" s="25">
        <v>4.95</v>
      </c>
      <c r="W19" s="25">
        <v>4.95</v>
      </c>
    </row>
    <row r="20" spans="1:23" ht="64.8" x14ac:dyDescent="0.25">
      <c r="A20" s="8"/>
      <c r="B20" s="23"/>
      <c r="C20" s="17" t="s">
        <v>42</v>
      </c>
      <c r="D20" s="26" t="s">
        <v>43</v>
      </c>
      <c r="E20" s="17"/>
      <c r="F20" s="17"/>
      <c r="G20" s="17"/>
      <c r="H20" s="17"/>
      <c r="I20" s="17"/>
      <c r="J20" s="25"/>
      <c r="K20" s="25"/>
      <c r="L20" s="25"/>
      <c r="M20" s="25"/>
      <c r="N20" s="25"/>
      <c r="O20" s="25"/>
      <c r="P20" s="25"/>
      <c r="Q20" s="25"/>
      <c r="R20" s="25"/>
      <c r="S20" s="25"/>
      <c r="T20" s="25"/>
      <c r="U20" s="25">
        <v>1162.6099999999999</v>
      </c>
      <c r="V20" s="25">
        <v>1109.1199999999999</v>
      </c>
      <c r="W20" s="25">
        <v>1109.1199999999999</v>
      </c>
    </row>
    <row r="21" spans="1:23" ht="64.8" x14ac:dyDescent="0.25">
      <c r="A21" s="8"/>
      <c r="B21" s="23"/>
      <c r="C21" s="17" t="s">
        <v>44</v>
      </c>
      <c r="D21" s="26" t="s">
        <v>45</v>
      </c>
      <c r="E21" s="17"/>
      <c r="F21" s="17"/>
      <c r="G21" s="17"/>
      <c r="H21" s="17"/>
      <c r="I21" s="17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25">
        <v>-73.430000000000007</v>
      </c>
      <c r="V21" s="25">
        <v>-112.49</v>
      </c>
      <c r="W21" s="25">
        <v>-112.49</v>
      </c>
    </row>
    <row r="22" spans="1:23" s="14" customFormat="1" ht="13.2" x14ac:dyDescent="0.25">
      <c r="A22" s="7"/>
      <c r="B22" s="22"/>
      <c r="C22" s="9" t="s">
        <v>27</v>
      </c>
      <c r="D22" s="27" t="s">
        <v>28</v>
      </c>
      <c r="E22" s="9" t="s">
        <v>29</v>
      </c>
      <c r="F22" s="9"/>
      <c r="G22" s="9"/>
      <c r="H22" s="9"/>
      <c r="I22" s="9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>
        <f>U23</f>
        <v>420</v>
      </c>
      <c r="V22" s="16">
        <f t="shared" ref="V22:W22" si="3">V23</f>
        <v>437</v>
      </c>
      <c r="W22" s="16">
        <f t="shared" si="3"/>
        <v>455</v>
      </c>
    </row>
    <row r="23" spans="1:23" ht="21.6" x14ac:dyDescent="0.25">
      <c r="A23" s="8"/>
      <c r="B23" s="23"/>
      <c r="C23" s="17" t="s">
        <v>50</v>
      </c>
      <c r="D23" s="26" t="s">
        <v>30</v>
      </c>
      <c r="E23" s="17" t="s">
        <v>29</v>
      </c>
      <c r="F23" s="17"/>
      <c r="G23" s="17"/>
      <c r="H23" s="17"/>
      <c r="I23" s="17"/>
      <c r="J23" s="25"/>
      <c r="K23" s="25"/>
      <c r="L23" s="25"/>
      <c r="M23" s="25"/>
      <c r="N23" s="25"/>
      <c r="O23" s="25"/>
      <c r="P23" s="25"/>
      <c r="Q23" s="25"/>
      <c r="R23" s="25"/>
      <c r="S23" s="25"/>
      <c r="T23" s="25"/>
      <c r="U23" s="25">
        <v>420</v>
      </c>
      <c r="V23" s="25">
        <v>437</v>
      </c>
      <c r="W23" s="25">
        <v>455</v>
      </c>
    </row>
    <row r="24" spans="1:23" ht="13.2" x14ac:dyDescent="0.25">
      <c r="A24" s="7"/>
      <c r="B24" s="22"/>
      <c r="C24" s="9" t="s">
        <v>16</v>
      </c>
      <c r="D24" s="18" t="s">
        <v>9</v>
      </c>
      <c r="E24" s="9"/>
      <c r="F24" s="9"/>
      <c r="G24" s="9"/>
      <c r="H24" s="9"/>
      <c r="I24" s="9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>
        <f>U25+U26+U27</f>
        <v>275</v>
      </c>
      <c r="V24" s="16">
        <f t="shared" ref="V24:W24" si="4">V25+V26+V27</f>
        <v>275</v>
      </c>
      <c r="W24" s="16">
        <f t="shared" si="4"/>
        <v>275</v>
      </c>
    </row>
    <row r="25" spans="1:23" ht="21.6" x14ac:dyDescent="0.25">
      <c r="A25" s="8"/>
      <c r="B25" s="23"/>
      <c r="C25" s="17" t="s">
        <v>51</v>
      </c>
      <c r="D25" s="19" t="s">
        <v>10</v>
      </c>
      <c r="E25" s="17"/>
      <c r="F25" s="17"/>
      <c r="G25" s="17"/>
      <c r="H25" s="17"/>
      <c r="I25" s="17"/>
      <c r="J25" s="25"/>
      <c r="K25" s="25"/>
      <c r="L25" s="25"/>
      <c r="M25" s="25"/>
      <c r="N25" s="25"/>
      <c r="O25" s="25"/>
      <c r="P25" s="25"/>
      <c r="Q25" s="25"/>
      <c r="R25" s="25"/>
      <c r="S25" s="25"/>
      <c r="T25" s="25"/>
      <c r="U25" s="25">
        <v>85</v>
      </c>
      <c r="V25" s="25">
        <v>85</v>
      </c>
      <c r="W25" s="25">
        <v>85</v>
      </c>
    </row>
    <row r="26" spans="1:23" ht="21.6" x14ac:dyDescent="0.25">
      <c r="A26" s="8"/>
      <c r="B26" s="23"/>
      <c r="C26" s="17" t="s">
        <v>52</v>
      </c>
      <c r="D26" s="19" t="s">
        <v>35</v>
      </c>
      <c r="E26" s="17"/>
      <c r="F26" s="17"/>
      <c r="G26" s="17"/>
      <c r="H26" s="17"/>
      <c r="I26" s="17"/>
      <c r="J26" s="25"/>
      <c r="K26" s="25"/>
      <c r="L26" s="25"/>
      <c r="M26" s="25"/>
      <c r="N26" s="25"/>
      <c r="O26" s="25"/>
      <c r="P26" s="25"/>
      <c r="Q26" s="25"/>
      <c r="R26" s="25"/>
      <c r="S26" s="25"/>
      <c r="T26" s="25"/>
      <c r="U26" s="25">
        <v>70</v>
      </c>
      <c r="V26" s="25">
        <v>70</v>
      </c>
      <c r="W26" s="25">
        <v>70</v>
      </c>
    </row>
    <row r="27" spans="1:23" ht="21.6" x14ac:dyDescent="0.25">
      <c r="A27" s="8"/>
      <c r="B27" s="23"/>
      <c r="C27" s="17" t="s">
        <v>53</v>
      </c>
      <c r="D27" s="19" t="s">
        <v>11</v>
      </c>
      <c r="E27" s="17"/>
      <c r="F27" s="17"/>
      <c r="G27" s="17"/>
      <c r="H27" s="17"/>
      <c r="I27" s="17"/>
      <c r="J27" s="25"/>
      <c r="K27" s="25"/>
      <c r="L27" s="25"/>
      <c r="M27" s="25"/>
      <c r="N27" s="25"/>
      <c r="O27" s="25"/>
      <c r="P27" s="25"/>
      <c r="Q27" s="25"/>
      <c r="R27" s="25"/>
      <c r="S27" s="25"/>
      <c r="T27" s="25"/>
      <c r="U27" s="25">
        <v>120</v>
      </c>
      <c r="V27" s="25">
        <v>120</v>
      </c>
      <c r="W27" s="25">
        <v>120</v>
      </c>
    </row>
    <row r="28" spans="1:23" ht="43.2" x14ac:dyDescent="0.25">
      <c r="A28" s="8"/>
      <c r="B28" s="24"/>
      <c r="C28" s="9" t="s">
        <v>32</v>
      </c>
      <c r="D28" s="13" t="s">
        <v>19</v>
      </c>
      <c r="E28" s="9"/>
      <c r="F28" s="9"/>
      <c r="G28" s="9"/>
      <c r="H28" s="9"/>
      <c r="I28" s="9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>
        <f>U29</f>
        <v>1.8</v>
      </c>
      <c r="V28" s="16">
        <f t="shared" ref="V28:W28" si="5">V29</f>
        <v>1.8</v>
      </c>
      <c r="W28" s="16">
        <f t="shared" si="5"/>
        <v>1.8</v>
      </c>
    </row>
    <row r="29" spans="1:23" ht="43.2" x14ac:dyDescent="0.25">
      <c r="A29" s="8"/>
      <c r="B29" s="24"/>
      <c r="C29" s="17" t="s">
        <v>32</v>
      </c>
      <c r="D29" s="12" t="s">
        <v>19</v>
      </c>
      <c r="E29" s="17"/>
      <c r="F29" s="17"/>
      <c r="G29" s="17"/>
      <c r="H29" s="17"/>
      <c r="I29" s="17"/>
      <c r="J29" s="25"/>
      <c r="K29" s="25"/>
      <c r="L29" s="25"/>
      <c r="M29" s="25"/>
      <c r="N29" s="25"/>
      <c r="O29" s="25"/>
      <c r="P29" s="25"/>
      <c r="Q29" s="25"/>
      <c r="R29" s="25"/>
      <c r="S29" s="25"/>
      <c r="T29" s="25"/>
      <c r="U29" s="25">
        <v>1.8</v>
      </c>
      <c r="V29" s="25">
        <v>1.8</v>
      </c>
      <c r="W29" s="25">
        <v>1.8</v>
      </c>
    </row>
    <row r="30" spans="1:23" ht="54" x14ac:dyDescent="0.25">
      <c r="A30" s="8"/>
      <c r="B30" s="24"/>
      <c r="C30" s="9" t="s">
        <v>24</v>
      </c>
      <c r="D30" s="13" t="s">
        <v>21</v>
      </c>
      <c r="E30" s="17"/>
      <c r="F30" s="17"/>
      <c r="G30" s="17"/>
      <c r="H30" s="17"/>
      <c r="I30" s="17"/>
      <c r="J30" s="25"/>
      <c r="K30" s="25"/>
      <c r="L30" s="25"/>
      <c r="M30" s="25"/>
      <c r="N30" s="25"/>
      <c r="O30" s="25"/>
      <c r="P30" s="25"/>
      <c r="Q30" s="25"/>
      <c r="R30" s="25"/>
      <c r="S30" s="25"/>
      <c r="T30" s="25"/>
      <c r="U30" s="16">
        <f>U31</f>
        <v>64.37</v>
      </c>
      <c r="V30" s="16">
        <f t="shared" ref="V30:W30" si="6">V31</f>
        <v>64.38</v>
      </c>
      <c r="W30" s="16">
        <f t="shared" si="6"/>
        <v>64.38</v>
      </c>
    </row>
    <row r="31" spans="1:23" ht="43.2" x14ac:dyDescent="0.25">
      <c r="A31" s="8"/>
      <c r="B31" s="24"/>
      <c r="C31" s="17" t="s">
        <v>25</v>
      </c>
      <c r="D31" s="12" t="s">
        <v>20</v>
      </c>
      <c r="E31" s="17"/>
      <c r="F31" s="17"/>
      <c r="G31" s="17"/>
      <c r="H31" s="17"/>
      <c r="I31" s="17"/>
      <c r="J31" s="25"/>
      <c r="K31" s="25"/>
      <c r="L31" s="25"/>
      <c r="M31" s="25"/>
      <c r="N31" s="25"/>
      <c r="O31" s="25"/>
      <c r="P31" s="25"/>
      <c r="Q31" s="25"/>
      <c r="R31" s="25"/>
      <c r="S31" s="25"/>
      <c r="T31" s="25"/>
      <c r="U31" s="25">
        <v>64.37</v>
      </c>
      <c r="V31" s="25">
        <v>64.38</v>
      </c>
      <c r="W31" s="25">
        <v>64.38</v>
      </c>
    </row>
    <row r="32" spans="1:23" ht="13.2" x14ac:dyDescent="0.25">
      <c r="A32" s="7"/>
      <c r="B32" s="22"/>
      <c r="C32" s="9" t="s">
        <v>17</v>
      </c>
      <c r="D32" s="18" t="s">
        <v>12</v>
      </c>
      <c r="E32" s="9"/>
      <c r="F32" s="9"/>
      <c r="G32" s="9"/>
      <c r="H32" s="9"/>
      <c r="I32" s="9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>
        <f>U33</f>
        <v>4</v>
      </c>
      <c r="V32" s="16">
        <v>4</v>
      </c>
      <c r="W32" s="16">
        <v>4</v>
      </c>
    </row>
    <row r="33" spans="1:23" ht="39.6" x14ac:dyDescent="0.25">
      <c r="A33" s="7"/>
      <c r="B33" s="22"/>
      <c r="C33" s="17" t="s">
        <v>31</v>
      </c>
      <c r="D33" s="10" t="s">
        <v>18</v>
      </c>
      <c r="E33" s="9"/>
      <c r="F33" s="9"/>
      <c r="G33" s="9"/>
      <c r="H33" s="9"/>
      <c r="I33" s="9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25">
        <v>4</v>
      </c>
      <c r="V33" s="25">
        <v>4</v>
      </c>
      <c r="W33" s="25">
        <v>4</v>
      </c>
    </row>
    <row r="34" spans="1:23" ht="13.2" x14ac:dyDescent="0.25">
      <c r="A34" s="20"/>
      <c r="B34" s="28"/>
      <c r="C34" s="9" t="s">
        <v>54</v>
      </c>
      <c r="D34" s="29" t="s">
        <v>55</v>
      </c>
      <c r="E34" s="9"/>
      <c r="F34" s="9"/>
      <c r="G34" s="9"/>
      <c r="H34" s="9"/>
      <c r="I34" s="9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>
        <f>U35</f>
        <v>1740.6</v>
      </c>
      <c r="V34" s="16">
        <f t="shared" ref="V34:W34" si="7">V35</f>
        <v>245.60000000000002</v>
      </c>
      <c r="W34" s="16">
        <f t="shared" si="7"/>
        <v>312</v>
      </c>
    </row>
    <row r="35" spans="1:23" ht="21.6" x14ac:dyDescent="0.25">
      <c r="A35" s="20"/>
      <c r="B35" s="28"/>
      <c r="C35" s="9" t="s">
        <v>54</v>
      </c>
      <c r="D35" s="29" t="s">
        <v>56</v>
      </c>
      <c r="E35" s="9"/>
      <c r="F35" s="9"/>
      <c r="G35" s="9"/>
      <c r="H35" s="9"/>
      <c r="I35" s="9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>
        <f>U36+U38+U40+U42</f>
        <v>1740.6</v>
      </c>
      <c r="V35" s="16">
        <f t="shared" ref="V35:W35" si="8">V36+V38+V40+V42</f>
        <v>245.60000000000002</v>
      </c>
      <c r="W35" s="16">
        <f t="shared" si="8"/>
        <v>312</v>
      </c>
    </row>
    <row r="36" spans="1:23" ht="21.6" x14ac:dyDescent="0.25">
      <c r="A36" s="20"/>
      <c r="B36" s="28"/>
      <c r="C36" s="9" t="s">
        <v>57</v>
      </c>
      <c r="D36" s="29" t="s">
        <v>58</v>
      </c>
      <c r="E36" s="9"/>
      <c r="F36" s="9"/>
      <c r="G36" s="9"/>
      <c r="H36" s="9"/>
      <c r="I36" s="9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>
        <f>U37</f>
        <v>1407</v>
      </c>
      <c r="V36" s="16">
        <f t="shared" ref="V36:W36" si="9">V37</f>
        <v>0</v>
      </c>
      <c r="W36" s="16">
        <f t="shared" si="9"/>
        <v>0</v>
      </c>
    </row>
    <row r="37" spans="1:23" ht="21.6" x14ac:dyDescent="0.25">
      <c r="A37" s="20"/>
      <c r="B37" s="28"/>
      <c r="C37" s="17" t="s">
        <v>71</v>
      </c>
      <c r="D37" s="30" t="s">
        <v>58</v>
      </c>
      <c r="E37" s="17"/>
      <c r="F37" s="17"/>
      <c r="G37" s="17"/>
      <c r="H37" s="17"/>
      <c r="I37" s="17"/>
      <c r="J37" s="25"/>
      <c r="K37" s="25"/>
      <c r="L37" s="25"/>
      <c r="M37" s="25"/>
      <c r="N37" s="25"/>
      <c r="O37" s="25"/>
      <c r="P37" s="25"/>
      <c r="Q37" s="25"/>
      <c r="R37" s="25"/>
      <c r="S37" s="25"/>
      <c r="T37" s="25"/>
      <c r="U37" s="25">
        <v>1407</v>
      </c>
      <c r="V37" s="25">
        <v>0</v>
      </c>
      <c r="W37" s="25">
        <v>0</v>
      </c>
    </row>
    <row r="38" spans="1:23" ht="21.6" x14ac:dyDescent="0.25">
      <c r="A38" s="20"/>
      <c r="B38" s="28"/>
      <c r="C38" s="9" t="s">
        <v>59</v>
      </c>
      <c r="D38" s="29" t="s">
        <v>60</v>
      </c>
      <c r="E38" s="9"/>
      <c r="F38" s="9"/>
      <c r="G38" s="9"/>
      <c r="H38" s="9"/>
      <c r="I38" s="9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>
        <f>U39</f>
        <v>3.3</v>
      </c>
      <c r="V38" s="16">
        <f t="shared" ref="V38:W38" si="10">V39</f>
        <v>3.3</v>
      </c>
      <c r="W38" s="16">
        <f t="shared" si="10"/>
        <v>3.3</v>
      </c>
    </row>
    <row r="39" spans="1:23" ht="21.6" x14ac:dyDescent="0.25">
      <c r="A39" s="20"/>
      <c r="B39" s="28"/>
      <c r="C39" s="17" t="s">
        <v>72</v>
      </c>
      <c r="D39" s="30" t="s">
        <v>60</v>
      </c>
      <c r="E39" s="17" t="s">
        <v>61</v>
      </c>
      <c r="F39" s="17" t="s">
        <v>62</v>
      </c>
      <c r="G39" s="17" t="s">
        <v>63</v>
      </c>
      <c r="H39" s="17"/>
      <c r="I39" s="17"/>
      <c r="J39" s="25"/>
      <c r="K39" s="25"/>
      <c r="L39" s="25"/>
      <c r="M39" s="25"/>
      <c r="N39" s="25"/>
      <c r="O39" s="25"/>
      <c r="P39" s="25"/>
      <c r="Q39" s="25"/>
      <c r="R39" s="25"/>
      <c r="S39" s="25"/>
      <c r="T39" s="25"/>
      <c r="U39" s="25">
        <v>3.3</v>
      </c>
      <c r="V39" s="25">
        <v>3.3</v>
      </c>
      <c r="W39" s="25">
        <v>3.3</v>
      </c>
    </row>
    <row r="40" spans="1:23" ht="21.6" x14ac:dyDescent="0.25">
      <c r="A40" s="20"/>
      <c r="B40" s="28"/>
      <c r="C40" s="9" t="s">
        <v>64</v>
      </c>
      <c r="D40" s="29" t="s">
        <v>65</v>
      </c>
      <c r="E40" s="9" t="s">
        <v>61</v>
      </c>
      <c r="F40" s="9" t="s">
        <v>62</v>
      </c>
      <c r="G40" s="9" t="s">
        <v>63</v>
      </c>
      <c r="H40" s="9"/>
      <c r="I40" s="9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>
        <f>U41</f>
        <v>217.3</v>
      </c>
      <c r="V40" s="16">
        <f t="shared" ref="V40:W40" si="11">V41</f>
        <v>242.3</v>
      </c>
      <c r="W40" s="16">
        <f t="shared" si="11"/>
        <v>308.7</v>
      </c>
    </row>
    <row r="41" spans="1:23" ht="21.6" x14ac:dyDescent="0.25">
      <c r="C41" s="17" t="s">
        <v>73</v>
      </c>
      <c r="D41" s="30" t="s">
        <v>65</v>
      </c>
      <c r="E41" s="17" t="s">
        <v>66</v>
      </c>
      <c r="F41" s="17" t="s">
        <v>66</v>
      </c>
      <c r="G41" s="17" t="s">
        <v>66</v>
      </c>
      <c r="H41" s="17"/>
      <c r="I41" s="17"/>
      <c r="J41" s="25"/>
      <c r="K41" s="25"/>
      <c r="L41" s="25"/>
      <c r="M41" s="25"/>
      <c r="N41" s="25"/>
      <c r="O41" s="25"/>
      <c r="P41" s="25"/>
      <c r="Q41" s="25"/>
      <c r="R41" s="25"/>
      <c r="S41" s="25"/>
      <c r="T41" s="25"/>
      <c r="U41" s="25">
        <v>217.3</v>
      </c>
      <c r="V41" s="25">
        <v>242.3</v>
      </c>
      <c r="W41" s="25">
        <v>308.7</v>
      </c>
    </row>
    <row r="42" spans="1:23" ht="43.2" x14ac:dyDescent="0.25">
      <c r="C42" s="9" t="s">
        <v>67</v>
      </c>
      <c r="D42" s="29" t="s">
        <v>68</v>
      </c>
      <c r="E42" s="9" t="s">
        <v>66</v>
      </c>
      <c r="F42" s="9" t="s">
        <v>66</v>
      </c>
      <c r="G42" s="9" t="s">
        <v>66</v>
      </c>
      <c r="H42" s="9"/>
      <c r="I42" s="9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>
        <f>U43</f>
        <v>113</v>
      </c>
      <c r="V42" s="16">
        <f t="shared" ref="V42:W42" si="12">V43</f>
        <v>0</v>
      </c>
      <c r="W42" s="16">
        <f t="shared" si="12"/>
        <v>0</v>
      </c>
    </row>
    <row r="43" spans="1:23" ht="43.2" x14ac:dyDescent="0.25">
      <c r="C43" s="17" t="s">
        <v>74</v>
      </c>
      <c r="D43" s="30" t="s">
        <v>68</v>
      </c>
      <c r="E43" s="17" t="s">
        <v>69</v>
      </c>
      <c r="F43" s="17" t="s">
        <v>70</v>
      </c>
      <c r="G43" s="17" t="s">
        <v>70</v>
      </c>
      <c r="H43" s="17"/>
      <c r="I43" s="17"/>
      <c r="J43" s="25"/>
      <c r="K43" s="25"/>
      <c r="L43" s="25"/>
      <c r="M43" s="25"/>
      <c r="N43" s="25"/>
      <c r="O43" s="25"/>
      <c r="P43" s="25"/>
      <c r="Q43" s="25"/>
      <c r="R43" s="25"/>
      <c r="S43" s="25"/>
      <c r="T43" s="25"/>
      <c r="U43" s="25">
        <v>113</v>
      </c>
      <c r="V43" s="25">
        <v>0</v>
      </c>
      <c r="W43" s="25">
        <v>0</v>
      </c>
    </row>
    <row r="44" spans="1:23" ht="12.75" customHeight="1" x14ac:dyDescent="0.25">
      <c r="C44" s="31"/>
      <c r="D44" s="32"/>
      <c r="E44" s="33">
        <v>2.8</v>
      </c>
      <c r="F44" s="33">
        <v>2.6</v>
      </c>
      <c r="G44" s="33">
        <v>2.6</v>
      </c>
      <c r="H44" s="33"/>
      <c r="I44" s="33"/>
      <c r="J44" s="33"/>
      <c r="K44" s="33"/>
      <c r="L44" s="33"/>
      <c r="M44" s="33"/>
      <c r="N44" s="33"/>
      <c r="O44" s="33"/>
      <c r="P44" s="33"/>
      <c r="Q44" s="33"/>
      <c r="R44" s="33"/>
      <c r="S44" s="33"/>
      <c r="T44" s="33"/>
      <c r="U44" s="34">
        <f>U34+U11</f>
        <v>5577.77</v>
      </c>
      <c r="V44" s="34">
        <f t="shared" ref="V44:W44" si="13">V34+V11</f>
        <v>3932.6</v>
      </c>
      <c r="W44" s="34">
        <f t="shared" si="13"/>
        <v>4050</v>
      </c>
    </row>
  </sheetData>
  <mergeCells count="24">
    <mergeCell ref="A8:W8"/>
    <mergeCell ref="A5:U5"/>
    <mergeCell ref="B9:B10"/>
    <mergeCell ref="K9:K10"/>
    <mergeCell ref="L9:L10"/>
    <mergeCell ref="E9:E10"/>
    <mergeCell ref="G9:G10"/>
    <mergeCell ref="U9:U10"/>
    <mergeCell ref="C1:W1"/>
    <mergeCell ref="V9:V10"/>
    <mergeCell ref="W9:W10"/>
    <mergeCell ref="C9:C10"/>
    <mergeCell ref="D9:D10"/>
    <mergeCell ref="M9:M10"/>
    <mergeCell ref="N9:N10"/>
    <mergeCell ref="F9:F10"/>
    <mergeCell ref="I9:I10"/>
    <mergeCell ref="J9:J10"/>
    <mergeCell ref="O9:O10"/>
    <mergeCell ref="H9:H10"/>
    <mergeCell ref="A2:W2"/>
    <mergeCell ref="C3:W3"/>
    <mergeCell ref="C4:W4"/>
    <mergeCell ref="A6:W6"/>
  </mergeCells>
  <pageMargins left="0.25" right="0.25" top="0.75" bottom="0.75" header="0.3" footer="0.3"/>
  <pageSetup paperSize="9" scale="84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Роспись доходов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 И. Кочергина</dc:creator>
  <dc:description>POI HSSF rep:2.45.0.207</dc:description>
  <cp:lastModifiedBy>Кочергина Наталья</cp:lastModifiedBy>
  <cp:lastPrinted>2026-03-12T07:10:49Z</cp:lastPrinted>
  <dcterms:created xsi:type="dcterms:W3CDTF">2018-08-20T05:57:12Z</dcterms:created>
  <dcterms:modified xsi:type="dcterms:W3CDTF">2026-03-18T12:56:05Z</dcterms:modified>
</cp:coreProperties>
</file>